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454"/>
  </bookViews>
  <sheets>
    <sheet name="Sheet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<sst xmlns="http://schemas.openxmlformats.org/spreadsheetml/2006/main" count="28" uniqueCount="28">
  <si>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b/>
        <u/>
        <sz val="18"/>
        <rFont val="华文中宋"/>
        <charset val="134"/>
      </rPr>
      <t xml:space="preserve"> 2025-2026</t>
    </r>
    <r>
      <rPr>
        <b/>
        <sz val="18"/>
        <rFont val="华文中宋"/>
        <charset val="134"/>
      </rPr>
      <t>学年国家助学金名额分配表</t>
    </r>
  </si>
  <si>
    <t>序号</t>
  </si>
  <si>
    <t>学院名称</t>
  </si>
  <si>
    <t>国家助学金</t>
  </si>
  <si>
    <t>助学金总金额</t>
  </si>
  <si>
    <t>一等助学金建议名额</t>
  </si>
  <si>
    <t>二等助学金建议名额</t>
  </si>
  <si>
    <t>哲学院</t>
  </si>
  <si>
    <t>经济学院</t>
  </si>
  <si>
    <t>财政税务学院</t>
  </si>
  <si>
    <t>金融学院</t>
  </si>
  <si>
    <t>文澜学院</t>
  </si>
  <si>
    <t>法学院</t>
  </si>
  <si>
    <t>刑事司法学院</t>
  </si>
  <si>
    <t>纪检监察学院（国家治理学院）</t>
  </si>
  <si>
    <t>知识产权学院</t>
  </si>
  <si>
    <t>国际法学院</t>
  </si>
  <si>
    <t>法与经济学院</t>
  </si>
  <si>
    <t>工商管理学院</t>
  </si>
  <si>
    <t>会计学院</t>
  </si>
  <si>
    <t>公共管理学院</t>
  </si>
  <si>
    <t>外国语学院</t>
  </si>
  <si>
    <t>新闻与文化传播学院</t>
  </si>
  <si>
    <t>中韩新媒体学院</t>
  </si>
  <si>
    <t>统计与数学学院</t>
  </si>
  <si>
    <t>信息工程学院</t>
  </si>
  <si>
    <t>合  计</t>
  </si>
  <si>
    <r>
      <rPr>
        <b/>
        <sz val="11"/>
        <rFont val="华文细黑"/>
        <charset val="134"/>
      </rPr>
      <t>备注：</t>
    </r>
    <r>
      <rPr>
        <sz val="11"/>
        <rFont val="华文细黑"/>
        <charset val="134"/>
      </rPr>
      <t xml:space="preserve">
         ①根据国家当年下达国家助学金总金额，结合我校当年家庭经济困难学生认定情况，确定本次国家助学金标准为：一等助学金4600元/人，二等助学金4000元/人。
         ② 根据各学院家庭经济困难学生比例，确定国家助学金的分配金额和各等级助学金建议名额（见上表）。
         ③ 各学院应严格按照评选办法及条件，确保符合评选条件的家庭经济困难学生受助全覆盖。
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</si>
</sst>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\¥#,##0.00;\¥\-#,##0.00"/>
    <numFmt numFmtId="178" formatCode="#,##0.00;[Red]#,##0.00"/>
  </numFmts>
  <fonts count="29">
    <font>
      <sz val="10"/>
      <name val="Arial"/>
      <charset val="134"/>
    </font>
    <font>
      <sz val="11"/>
      <name val="Arial"/>
      <charset val="134"/>
    </font>
    <font>
      <b/>
      <u/>
      <sz val="18"/>
      <name val="华文中宋"/>
      <charset val="134"/>
    </font>
    <font>
      <b/>
      <sz val="18"/>
      <name val="华文中宋"/>
      <charset val="134"/>
    </font>
    <font>
      <sz val="12"/>
      <name val="华文中宋"/>
      <charset val="134"/>
    </font>
    <font>
      <sz val="10"/>
      <name val="华文细黑"/>
      <charset val="134"/>
    </font>
    <font>
      <sz val="10"/>
      <color theme="1"/>
      <name val="华文细黑"/>
      <charset val="134"/>
    </font>
    <font>
      <b/>
      <sz val="11"/>
      <name val="华文细黑"/>
      <charset val="134"/>
    </font>
    <font>
      <sz val="11"/>
      <name val="华文细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Border="1" applyAlignment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zoomScale="130" zoomScaleNormal="130" workbookViewId="0">
      <selection activeCell="H7" sqref="H7"/>
    </sheetView>
  </sheetViews>
  <sheetFormatPr defaultColWidth="9" defaultRowHeight="12.75"/>
  <cols>
    <col min="2" max="2" width="26.5714285714286" customWidth="1"/>
    <col min="3" max="3" width="22.7142857142857" customWidth="1"/>
    <col min="4" max="4" width="17.4285714285714" customWidth="1"/>
    <col min="5" max="5" width="17.7142857142857" customWidth="1"/>
    <col min="9" max="9" width="9.71428571428571" customWidth="1"/>
  </cols>
  <sheetData>
    <row r="1" s="1" customFormat="1" ht="68.25" customHeight="1" spans="1:5">
      <c r="A1" s="2" t="s">
        <v>0</v>
      </c>
      <c r="B1" s="3"/>
      <c r="C1" s="3"/>
      <c r="D1" s="3"/>
      <c r="E1" s="3"/>
    </row>
    <row r="2" ht="35.25" customHeight="1" spans="1:5">
      <c r="A2" s="4" t="s">
        <v>1</v>
      </c>
      <c r="B2" s="5" t="s">
        <v>2</v>
      </c>
      <c r="C2" s="4" t="s">
        <v>3</v>
      </c>
      <c r="D2" s="4"/>
      <c r="E2" s="4"/>
    </row>
    <row r="3" ht="35.25" customHeight="1" spans="1:7">
      <c r="A3" s="4"/>
      <c r="B3" s="6"/>
      <c r="C3" s="4" t="s">
        <v>4</v>
      </c>
      <c r="D3" s="7" t="s">
        <v>5</v>
      </c>
      <c r="E3" s="7" t="s">
        <v>6</v>
      </c>
      <c r="G3" s="1"/>
    </row>
    <row r="4" ht="33" customHeight="1" spans="1:5">
      <c r="A4" s="8">
        <v>1</v>
      </c>
      <c r="B4" s="9" t="s">
        <v>7</v>
      </c>
      <c r="C4" s="10">
        <f>D4*4600+E4*4000</f>
        <v>504600</v>
      </c>
      <c r="D4" s="9">
        <v>61</v>
      </c>
      <c r="E4" s="9">
        <v>56</v>
      </c>
    </row>
    <row r="5" ht="33" customHeight="1" spans="1:5">
      <c r="A5" s="8">
        <v>2</v>
      </c>
      <c r="B5" s="9" t="s">
        <v>8</v>
      </c>
      <c r="C5" s="10">
        <f t="shared" ref="C5:C23" si="0">D5*4600+E5*4000</f>
        <v>939800</v>
      </c>
      <c r="D5" s="9">
        <v>113</v>
      </c>
      <c r="E5" s="9">
        <v>105</v>
      </c>
    </row>
    <row r="6" ht="33" customHeight="1" spans="1:7">
      <c r="A6" s="8">
        <v>3</v>
      </c>
      <c r="B6" s="9" t="s">
        <v>9</v>
      </c>
      <c r="C6" s="10">
        <f t="shared" si="0"/>
        <v>732800</v>
      </c>
      <c r="D6" s="9">
        <v>88</v>
      </c>
      <c r="E6" s="9">
        <v>82</v>
      </c>
      <c r="G6" s="11"/>
    </row>
    <row r="7" ht="33" customHeight="1" spans="1:7">
      <c r="A7" s="8">
        <v>4</v>
      </c>
      <c r="B7" s="9" t="s">
        <v>10</v>
      </c>
      <c r="C7" s="10">
        <f t="shared" si="0"/>
        <v>1207000</v>
      </c>
      <c r="D7" s="9">
        <v>145</v>
      </c>
      <c r="E7" s="9">
        <v>135</v>
      </c>
      <c r="G7" s="11"/>
    </row>
    <row r="8" ht="33" customHeight="1" spans="1:7">
      <c r="A8" s="8">
        <v>5</v>
      </c>
      <c r="B8" s="9" t="s">
        <v>11</v>
      </c>
      <c r="C8" s="10">
        <f t="shared" si="0"/>
        <v>241400</v>
      </c>
      <c r="D8" s="9">
        <v>29</v>
      </c>
      <c r="E8" s="9">
        <v>27</v>
      </c>
      <c r="G8" s="11"/>
    </row>
    <row r="9" ht="33" customHeight="1" spans="1:7">
      <c r="A9" s="8">
        <v>6</v>
      </c>
      <c r="B9" s="9" t="s">
        <v>12</v>
      </c>
      <c r="C9" s="10">
        <f t="shared" si="0"/>
        <v>2884200</v>
      </c>
      <c r="D9" s="9">
        <v>347</v>
      </c>
      <c r="E9" s="9">
        <v>322</v>
      </c>
      <c r="G9" s="11"/>
    </row>
    <row r="10" ht="33" customHeight="1" spans="1:7">
      <c r="A10" s="8">
        <v>7</v>
      </c>
      <c r="B10" s="9" t="s">
        <v>13</v>
      </c>
      <c r="C10" s="10">
        <f t="shared" si="0"/>
        <v>371000</v>
      </c>
      <c r="D10" s="9">
        <v>45</v>
      </c>
      <c r="E10" s="9">
        <v>41</v>
      </c>
      <c r="G10" s="11"/>
    </row>
    <row r="11" ht="33" customHeight="1" spans="1:7">
      <c r="A11" s="8">
        <v>8</v>
      </c>
      <c r="B11" s="12" t="s">
        <v>14</v>
      </c>
      <c r="C11" s="10">
        <f t="shared" si="0"/>
        <v>289000</v>
      </c>
      <c r="D11" s="9">
        <v>35</v>
      </c>
      <c r="E11" s="9">
        <v>32</v>
      </c>
      <c r="G11" s="11"/>
    </row>
    <row r="12" ht="33" customHeight="1" spans="1:7">
      <c r="A12" s="8">
        <v>9</v>
      </c>
      <c r="B12" s="9" t="s">
        <v>15</v>
      </c>
      <c r="C12" s="10">
        <f t="shared" si="0"/>
        <v>30400</v>
      </c>
      <c r="D12" s="9">
        <v>4</v>
      </c>
      <c r="E12" s="9">
        <v>3</v>
      </c>
      <c r="G12" s="11"/>
    </row>
    <row r="13" ht="33" customHeight="1" spans="1:7">
      <c r="A13" s="8">
        <v>10</v>
      </c>
      <c r="B13" s="9" t="s">
        <v>16</v>
      </c>
      <c r="C13" s="10">
        <f t="shared" si="0"/>
        <v>112400</v>
      </c>
      <c r="D13" s="9">
        <v>14</v>
      </c>
      <c r="E13" s="9">
        <v>12</v>
      </c>
      <c r="G13" s="11"/>
    </row>
    <row r="14" ht="33" customHeight="1" spans="1:7">
      <c r="A14" s="8">
        <v>11</v>
      </c>
      <c r="B14" s="9" t="s">
        <v>17</v>
      </c>
      <c r="C14" s="10">
        <f t="shared" si="0"/>
        <v>4000</v>
      </c>
      <c r="D14" s="9">
        <v>0</v>
      </c>
      <c r="E14" s="9">
        <v>1</v>
      </c>
      <c r="G14" s="11"/>
    </row>
    <row r="15" ht="33" customHeight="1" spans="1:7">
      <c r="A15" s="8">
        <v>12</v>
      </c>
      <c r="B15" s="9" t="s">
        <v>18</v>
      </c>
      <c r="C15" s="10">
        <f t="shared" si="0"/>
        <v>2578000</v>
      </c>
      <c r="D15" s="9">
        <v>310</v>
      </c>
      <c r="E15" s="9">
        <v>288</v>
      </c>
      <c r="G15" s="11"/>
    </row>
    <row r="16" ht="33" customHeight="1" spans="1:7">
      <c r="A16" s="8">
        <v>13</v>
      </c>
      <c r="B16" s="9" t="s">
        <v>19</v>
      </c>
      <c r="C16" s="10">
        <f t="shared" si="0"/>
        <v>1582000</v>
      </c>
      <c r="D16" s="9">
        <v>190</v>
      </c>
      <c r="E16" s="9">
        <v>177</v>
      </c>
      <c r="G16" s="11"/>
    </row>
    <row r="17" ht="33" customHeight="1" spans="1:9">
      <c r="A17" s="8">
        <v>14</v>
      </c>
      <c r="B17" s="9" t="s">
        <v>20</v>
      </c>
      <c r="C17" s="10">
        <f t="shared" si="0"/>
        <v>948400</v>
      </c>
      <c r="D17" s="9">
        <v>114</v>
      </c>
      <c r="E17" s="9">
        <v>106</v>
      </c>
      <c r="G17" s="11"/>
      <c r="I17" s="11"/>
    </row>
    <row r="18" ht="33" customHeight="1" spans="1:7">
      <c r="A18" s="8">
        <v>15</v>
      </c>
      <c r="B18" s="9" t="s">
        <v>21</v>
      </c>
      <c r="C18" s="10">
        <f t="shared" si="0"/>
        <v>810200</v>
      </c>
      <c r="D18" s="9">
        <v>97</v>
      </c>
      <c r="E18" s="9">
        <v>91</v>
      </c>
      <c r="G18" s="11"/>
    </row>
    <row r="19" ht="33" customHeight="1" spans="1:7">
      <c r="A19" s="8">
        <v>16</v>
      </c>
      <c r="B19" s="9" t="s">
        <v>22</v>
      </c>
      <c r="C19" s="10">
        <f t="shared" si="0"/>
        <v>646800</v>
      </c>
      <c r="D19" s="9">
        <v>78</v>
      </c>
      <c r="E19" s="9">
        <v>72</v>
      </c>
      <c r="G19" s="11"/>
    </row>
    <row r="20" ht="33" customHeight="1" spans="1:7">
      <c r="A20" s="8">
        <v>17</v>
      </c>
      <c r="B20" s="9" t="s">
        <v>23</v>
      </c>
      <c r="C20" s="10">
        <f t="shared" si="0"/>
        <v>68800</v>
      </c>
      <c r="D20" s="9">
        <v>8</v>
      </c>
      <c r="E20" s="9">
        <v>8</v>
      </c>
      <c r="G20" s="11"/>
    </row>
    <row r="21" ht="33" customHeight="1" spans="1:7">
      <c r="A21" s="8">
        <v>18</v>
      </c>
      <c r="B21" s="9" t="s">
        <v>24</v>
      </c>
      <c r="C21" s="10">
        <f t="shared" si="0"/>
        <v>957000</v>
      </c>
      <c r="D21" s="9">
        <v>115</v>
      </c>
      <c r="E21" s="9">
        <v>107</v>
      </c>
      <c r="G21" s="11"/>
    </row>
    <row r="22" ht="33" customHeight="1" spans="1:7">
      <c r="A22" s="8">
        <v>19</v>
      </c>
      <c r="B22" s="9" t="s">
        <v>25</v>
      </c>
      <c r="C22" s="10">
        <f t="shared" si="0"/>
        <v>1224200</v>
      </c>
      <c r="D22" s="9">
        <v>147</v>
      </c>
      <c r="E22" s="9">
        <v>137</v>
      </c>
      <c r="G22" s="11"/>
    </row>
    <row r="23" ht="26.1" customHeight="1" spans="1:7">
      <c r="A23" s="13" t="s">
        <v>26</v>
      </c>
      <c r="B23" s="14"/>
      <c r="C23" s="10">
        <f>SUM(C4:C22)</f>
        <v>16132000</v>
      </c>
      <c r="D23" s="9">
        <f>SUM(D4:D22)</f>
        <v>1940</v>
      </c>
      <c r="E23" s="9">
        <f>SUM(E4:E22)</f>
        <v>1802</v>
      </c>
      <c r="G23" s="11"/>
    </row>
    <row r="24" spans="7:7">
      <c r="G24" s="11"/>
    </row>
    <row r="25" ht="37.5" customHeight="1" spans="1:7">
      <c r="A25" s="15" t="s">
        <v>27</v>
      </c>
      <c r="B25" s="16"/>
      <c r="C25" s="16"/>
      <c r="D25" s="16"/>
      <c r="E25" s="16"/>
      <c r="G25" s="11"/>
    </row>
    <row r="26" ht="37.5" customHeight="1" spans="1:5">
      <c r="A26" s="16"/>
      <c r="B26" s="16"/>
      <c r="C26" s="16"/>
      <c r="D26" s="16"/>
      <c r="E26" s="16"/>
    </row>
    <row r="27" ht="37.5" customHeight="1" spans="1:5">
      <c r="A27" s="16"/>
      <c r="B27" s="16"/>
      <c r="C27" s="16"/>
      <c r="D27" s="16"/>
      <c r="E27" s="16"/>
    </row>
    <row r="28" ht="24" customHeight="1" spans="1:5">
      <c r="A28" s="16"/>
      <c r="B28" s="16"/>
      <c r="C28" s="16"/>
      <c r="D28" s="16"/>
      <c r="E28" s="16"/>
    </row>
  </sheetData>
  <mergeCells count="6">
    <mergeCell ref="A1:E1"/>
    <mergeCell ref="C2:E2"/>
    <mergeCell ref="A23:B23"/>
    <mergeCell ref="A2:A3"/>
    <mergeCell ref="B2:B3"/>
    <mergeCell ref="A25:E28"/>
  </mergeCells>
  <pageMargins left="0.7" right="0.7" top="0.75" bottom="0.75" header="0.3" footer="0.3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潘喆</cp:lastModifiedBy>
  <dcterms:created xsi:type="dcterms:W3CDTF">2018-10-25T06:32:00Z</dcterms:created>
  <cp:lastPrinted>2024-10-15T09:29:00Z</cp:lastPrinted>
  <dcterms:modified xsi:type="dcterms:W3CDTF">2025-10-22T03:33:45Z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C3A86F576A9A4E12A65BF27007E5F5F2</vt:lpwstr>
  </property>
</Properties>
</file>